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(2025)'!$A$1:$C$182</definedName>
  </definedNames>
  <calcPr calcId="145621" iterate="1"/>
</workbook>
</file>

<file path=xl/calcChain.xml><?xml version="1.0" encoding="utf-8"?>
<calcChain xmlns="http://schemas.openxmlformats.org/spreadsheetml/2006/main">
  <c r="C173" i="1" l="1"/>
  <c r="C182" i="1" l="1"/>
  <c r="C12" i="1"/>
  <c r="C135" i="1" l="1"/>
  <c r="C176" i="1"/>
  <c r="C179" i="1"/>
  <c r="C174" i="1"/>
  <c r="C155" i="1"/>
  <c r="C141" i="1"/>
  <c r="C140" i="1" s="1"/>
  <c r="C143" i="1"/>
  <c r="C142" i="1" s="1"/>
  <c r="C172" i="1" l="1"/>
  <c r="C171" i="1" s="1"/>
  <c r="C178" i="1" l="1"/>
  <c r="C169" i="1"/>
  <c r="C167" i="1"/>
  <c r="C165" i="1"/>
  <c r="C163" i="1"/>
  <c r="C161" i="1"/>
  <c r="C159" i="1"/>
  <c r="C157" i="1"/>
  <c r="C154" i="1"/>
  <c r="C152" i="1"/>
  <c r="C150" i="1"/>
  <c r="C156" i="1" l="1"/>
  <c r="C148" i="1"/>
  <c r="C146" i="1"/>
  <c r="C144" i="1"/>
  <c r="C138" i="1"/>
  <c r="C136" i="1"/>
  <c r="C58" i="1"/>
  <c r="C181" i="1" l="1"/>
  <c r="C180" i="1" s="1"/>
  <c r="C18" i="1" l="1"/>
  <c r="C123" i="1" l="1"/>
  <c r="C128" i="1"/>
  <c r="C125" i="1"/>
  <c r="C121" i="1"/>
  <c r="C118" i="1"/>
  <c r="C116" i="1"/>
  <c r="C114" i="1"/>
  <c r="C112" i="1"/>
  <c r="C110" i="1"/>
  <c r="C107" i="1"/>
  <c r="C104" i="1"/>
  <c r="C101" i="1"/>
  <c r="C99" i="1"/>
  <c r="C97" i="1"/>
  <c r="C60" i="1"/>
  <c r="C59" i="1" s="1"/>
  <c r="C96" i="1" l="1"/>
  <c r="C95" i="1" s="1"/>
  <c r="C41" i="1"/>
  <c r="C48" i="1"/>
  <c r="C43" i="1" l="1"/>
  <c r="C40" i="1" s="1"/>
  <c r="C30" i="1"/>
  <c r="C37" i="1" l="1"/>
  <c r="C36" i="1" s="1"/>
  <c r="C84" i="1" l="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3" i="1"/>
  <c r="C132" i="1" s="1"/>
  <c r="C53" i="1" l="1"/>
  <c r="C50" i="1" s="1"/>
  <c r="C73" i="1"/>
  <c r="C27" i="1"/>
  <c r="C26" i="1" s="1"/>
  <c r="C80" i="1"/>
  <c r="C17" i="1"/>
  <c r="C16" i="1" s="1"/>
  <c r="C9" i="1" l="1"/>
  <c r="C131" i="1"/>
  <c r="C130" i="1" s="1"/>
  <c r="C7" i="1" l="1"/>
</calcChain>
</file>

<file path=xl/sharedStrings.xml><?xml version="1.0" encoding="utf-8"?>
<sst xmlns="http://schemas.openxmlformats.org/spreadsheetml/2006/main" count="356" uniqueCount="354">
  <si>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</si>
  <si>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</si>
  <si>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</si>
  <si>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</si>
  <si>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</si>
  <si>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</si>
  <si>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</si>
  <si>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</si>
  <si>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</si>
  <si>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</si>
  <si>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</si>
  <si>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</si>
  <si>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</si>
  <si>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</si>
  <si>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</si>
  <si>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</si>
  <si>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</si>
  <si>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</si>
  <si>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</si>
  <si>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</si>
  <si>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</si>
  <si>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</si>
  <si>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</si>
  <si>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</si>
  <si>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</si>
  <si>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</si>
  <si>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</si>
  <si>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</si>
  <si>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</si>
  <si>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</si>
  <si>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</si>
  <si>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</si>
  <si>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</si>
  <si>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</si>
  <si>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</si>
  <si>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</si>
  <si>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</si>
  <si>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</si>
  <si>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</si>
  <si>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</si>
  <si>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</si>
  <si>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</si>
  <si>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</si>
  <si>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</si>
  <si>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</si>
  <si>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</si>
  <si>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</si>
  <si>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</si>
  <si>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</si>
  <si>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</si>
  <si>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</si>
  <si>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</si>
  <si>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</si>
  <si>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</si>
  <si>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</si>
  <si>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</si>
  <si>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</si>
  <si>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</si>
  <si>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</si>
  <si>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</si>
  <si>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</si>
  <si>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</si>
  <si>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</si>
  <si>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</si>
  <si>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</si>
  <si>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</si>
  <si>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</si>
  <si>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</si>
  <si>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</si>
  <si>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</si>
  <si>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</si>
  <si>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</si>
  <si>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</si>
  <si>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</si>
  <si>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</si>
  <si>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</si>
  <si>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</si>
  <si>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</si>
  <si>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</si>
  <si>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</si>
  <si>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</si>
  <si>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</si>
  <si>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</si>
  <si>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</si>
  <si>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</si>
  <si>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</si>
  <si>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</si>
  <si>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</si>
  <si>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</si>
  <si>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</si>
  <si>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</si>
  <si>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</si>
  <si>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</si>
  <si>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</si>
  <si>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</si>
  <si>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</si>
  <si>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</si>
  <si>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</si>
  <si>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</si>
  <si>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</si>
  <si>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</si>
  <si>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</si>
  <si>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</si>
  <si>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</si>
  <si>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</si>
  <si>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</si>
  <si>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</si>
  <si>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</si>
  <si>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</si>
  <si>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</si>
  <si>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</si>
  <si>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</si>
  <si>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</si>
  <si>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</si>
  <si>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</si>
  <si>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</si>
  <si>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</si>
  <si>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</si>
  <si>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</si>
  <si>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</si>
  <si>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</si>
  <si>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</si>
  <si>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</si>
  <si>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</si>
  <si>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</si>
  <si>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</si>
  <si>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</si>
  <si>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</si>
  <si>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</si>
  <si>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</si>
  <si>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</si>
  <si>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</si>
  <si>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</si>
  <si>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</si>
  <si>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</si>
  <si>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</si>
  <si>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</si>
  <si>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</si>
  <si>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</si>
  <si>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</si>
  <si>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</si>
  <si>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</si>
  <si>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</si>
  <si>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</si>
  <si>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</si>
  <si>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</si>
  <si>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</si>
  <si>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</si>
  <si>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</si>
  <si>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</si>
  <si>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</si>
  <si>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</si>
  <si>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</si>
  <si>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</si>
  <si>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</si>
  <si>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</si>
  <si>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</si>
  <si>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</si>
  <si>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</si>
  <si>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</si>
  <si>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</si>
  <si>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</si>
  <si>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</si>
  <si>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</si>
  <si>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</si>
  <si>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</si>
  <si>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</si>
  <si>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</si>
  <si>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</si>
  <si>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</si>
  <si>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</si>
  <si>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</si>
  <si>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</si>
  <si>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</si>
  <si>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</si>
  <si>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</si>
  <si>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</si>
  <si>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</si>
  <si>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</si>
  <si>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</si>
  <si>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</si>
  <si>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</si>
  <si>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</si>
  <si>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</si>
  <si>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</si>
  <si>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</si>
  <si>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</si>
  <si>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</si>
  <si>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</si>
  <si>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</si>
  <si>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</si>
  <si>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</si>
  <si>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</si>
  <si>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</si>
  <si>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</si>
  <si>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</si>
  <si>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</si>
  <si>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</si>
  <si>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</si>
  <si>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</si>
  <si>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</si>
  <si>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</si>
  <si>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</si>
  <si>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</si>
  <si>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</si>
  <si>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</si>
  <si>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</si>
  <si>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</si>
  <si>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</si>
  <si>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</si>
  <si>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</si>
  <si>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</si>
  <si>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</si>
  <si>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</si>
  <si>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</si>
  <si>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</si>
  <si>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</si>
  <si>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</si>
  <si>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</si>
  <si>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</si>
  <si>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</si>
  <si>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</si>
  <si>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</si>
  <si>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</si>
  <si>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</si>
  <si>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</si>
  <si>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</si>
  <si>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</si>
  <si>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</si>
  <si>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</si>
  <si>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</si>
  <si>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</si>
  <si>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</si>
  <si>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</si>
  <si>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</si>
  <si>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</si>
  <si>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</si>
  <si>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</si>
  <si>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</si>
  <si>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</si>
  <si>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</si>
  <si>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</si>
  <si>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</si>
  <si>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</si>
  <si>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</si>
  <si>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</si>
  <si>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</si>
  <si>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</si>
  <si>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</si>
  <si>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</si>
  <si>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</si>
  <si>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</si>
  <si>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</si>
  <si>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</si>
  <si>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</si>
  <si>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</si>
  <si>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</si>
  <si>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</si>
  <si>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</si>
  <si>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</si>
  <si>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</si>
  <si>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</si>
  <si>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</si>
  <si>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</si>
  <si>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</si>
  <si>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</si>
  <si>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</si>
  <si>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</si>
  <si>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</si>
  <si>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</si>
  <si>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</si>
  <si>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</si>
  <si>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</si>
  <si>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</si>
  <si>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</si>
  <si>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</si>
  <si>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</si>
  <si>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</si>
  <si>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</si>
  <si>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</si>
  <si>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</si>
  <si>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</si>
  <si>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</si>
  <si>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</si>
  <si>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</si>
  <si>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</si>
  <si>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</si>
  <si>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</si>
  <si>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</si>
  <si>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</si>
  <si>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</si>
  <si>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</si>
  <si>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</si>
  <si>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</si>
  <si>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</si>
  <si>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</si>
  <si>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</si>
  <si>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</si>
  <si>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</si>
  <si>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</si>
  <si>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</si>
  <si>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</si>
  <si>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</si>
  <si>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</si>
  <si>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</si>
  <si>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</si>
  <si>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</si>
  <si>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</si>
  <si>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</si>
  <si>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</si>
  <si>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</si>
  <si>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</si>
  <si>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</si>
  <si>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</si>
  <si>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</si>
  <si>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</si>
  <si>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</si>
  <si>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</si>
  <si>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</si>
  <si>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</si>
  <si>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</si>
  <si>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</si>
  <si>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</si>
  <si>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</si>
  <si>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</si>
  <si>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</si>
  <si>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</si>
  <si>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</si>
  <si>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</si>
  <si>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</si>
  <si>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</si>
  <si>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</si>
  <si>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</si>
  <si>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 xml:space="preserve">Приложение 1
к решению Думы Кондинского района 
от 25.12.2024 № 1215
</t>
  </si>
  <si>
    <t>000 2 02 25 154 00 0000 150</t>
  </si>
  <si>
    <t>000 2 02 25 154 05 0000 150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</si>
  <si>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</si>
  <si>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</si>
  <si>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</si>
  <si>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</si>
  <si>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</si>
  <si>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</si>
  <si>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</si>
  <si>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</si>
  <si>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</si>
  <si>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</si>
  <si>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</si>
  <si>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образовательных организаций и профессиональных образовательных организаций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</si>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</sst>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5">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2" borderId="1" xfId="0" applyNumberFormat="1" applyFont="1" applyFill="1" applyBorder="1" applyAlignment="1" applyProtection="1">
      <alignment horizontal="center" vertical="top"/>
      <protection hidden="1"/>
    </xf>
    <xf numFmtId="0" fontId="1" fillId="2" borderId="1" xfId="0" applyNumberFormat="1" applyFont="1" applyFill="1" applyBorder="1" applyAlignment="1" applyProtection="1">
      <alignment horizontal="justify" vertical="top" wrapText="1"/>
      <protection hidden="1"/>
    </xf>
    <xf numFmtId="165" fontId="1" fillId="2" borderId="1" xfId="0" applyNumberFormat="1" applyFont="1" applyFill="1" applyBorder="1" applyAlignment="1" applyProtection="1">
      <alignment horizontal="right"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8"/>
  <sheetViews>
    <sheetView showGridLines="0" tabSelected="1" view="pageBreakPreview" topLeftCell="A172" zoomScaleNormal="90" zoomScaleSheetLayoutView="100" workbookViewId="0">
      <selection activeCell="C174" sqref="C174"/>
    </sheetView>
  </sheetViews>
  <sheetFormatPr defaultColWidth="9.140625" defaultRowHeight="12.75" x14ac:dyDescent="0.2"/>
  <cols>
    <col min="1" max="1" width="67" style="6" customWidth="1"/>
    <col min="2" max="2" width="23.28515625" style="6" customWidth="1"/>
    <col min="3" max="3" width="15.140625" style="12" customWidth="1"/>
    <col min="4" max="4" width="8.5703125" style="6" customWidth="1"/>
    <col min="5" max="5" width="14.28515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6" ht="48.75" customHeight="1" x14ac:dyDescent="0.2">
      <c r="B1" s="23" t="s">
        <v>333</v>
      </c>
      <c r="C1" s="23"/>
    </row>
    <row r="2" spans="1:6" x14ac:dyDescent="0.2">
      <c r="B2" s="13"/>
      <c r="C2" s="13"/>
    </row>
    <row r="3" spans="1:6" x14ac:dyDescent="0.2">
      <c r="A3" s="24" t="s">
        <v>332</v>
      </c>
      <c r="B3" s="24"/>
      <c r="C3" s="24"/>
    </row>
    <row r="4" spans="1:6" x14ac:dyDescent="0.2">
      <c r="C4" s="8"/>
    </row>
    <row r="5" spans="1:6" x14ac:dyDescent="0.2">
      <c r="A5" s="1"/>
      <c r="B5" s="1"/>
      <c r="C5" s="9" t="s">
        <v>45</v>
      </c>
    </row>
    <row r="6" spans="1:6" ht="38.25" x14ac:dyDescent="0.2">
      <c r="A6" s="14" t="s">
        <v>46</v>
      </c>
      <c r="B6" s="14" t="s">
        <v>47</v>
      </c>
      <c r="C6" s="15" t="s">
        <v>197</v>
      </c>
    </row>
    <row r="7" spans="1:6" x14ac:dyDescent="0.2">
      <c r="A7" s="19" t="s">
        <v>48</v>
      </c>
      <c r="B7" s="5"/>
      <c r="C7" s="18">
        <f>C9+C130</f>
        <v>5991112162.4099998</v>
      </c>
      <c r="D7" s="17"/>
    </row>
    <row r="8" spans="1:6" x14ac:dyDescent="0.2">
      <c r="A8" s="19" t="s">
        <v>49</v>
      </c>
      <c r="B8" s="2"/>
      <c r="C8" s="10"/>
      <c r="D8" s="17"/>
    </row>
    <row r="9" spans="1:6" x14ac:dyDescent="0.2">
      <c r="A9" s="19" t="s">
        <v>44</v>
      </c>
      <c r="B9" s="3" t="s">
        <v>50</v>
      </c>
      <c r="C9" s="10">
        <f>C10+C16+C26+C36+C45+C50+C65+C73+C80+C92+C95</f>
        <v>2033272608.24</v>
      </c>
      <c r="D9" s="12"/>
      <c r="E9" s="12"/>
      <c r="F9" s="12"/>
    </row>
    <row r="10" spans="1:6" x14ac:dyDescent="0.2">
      <c r="A10" s="19" t="s">
        <v>43</v>
      </c>
      <c r="B10" s="3" t="s">
        <v>51</v>
      </c>
      <c r="C10" s="10">
        <f>C11</f>
        <v>1798915580</v>
      </c>
      <c r="D10" s="17"/>
    </row>
    <row r="11" spans="1:6" ht="20.25" customHeight="1" x14ac:dyDescent="0.2">
      <c r="A11" s="19" t="s">
        <v>42</v>
      </c>
      <c r="B11" s="3" t="s">
        <v>52</v>
      </c>
      <c r="C11" s="10">
        <f>C12+C13+C14+C15</f>
        <v>1798915580</v>
      </c>
    </row>
    <row r="12" spans="1:6" ht="156.75" customHeight="1" x14ac:dyDescent="0.2">
      <c r="A12" s="19" t="s">
        <v>352</v>
      </c>
      <c r="B12" s="3" t="s">
        <v>53</v>
      </c>
      <c r="C12" s="22">
        <f>1610842585+77370800+100000000</f>
        <v>1788213385</v>
      </c>
    </row>
    <row r="13" spans="1:6" ht="117" customHeight="1" x14ac:dyDescent="0.2">
      <c r="A13" s="19" t="s">
        <v>313</v>
      </c>
      <c r="B13" s="3" t="s">
        <v>54</v>
      </c>
      <c r="C13" s="10">
        <v>810772</v>
      </c>
    </row>
    <row r="14" spans="1:6" ht="104.25" customHeight="1" x14ac:dyDescent="0.2">
      <c r="A14" s="19" t="s">
        <v>314</v>
      </c>
      <c r="B14" s="3" t="s">
        <v>55</v>
      </c>
      <c r="C14" s="10">
        <v>6161870</v>
      </c>
    </row>
    <row r="15" spans="1:6" ht="65.25" customHeight="1" x14ac:dyDescent="0.2">
      <c r="A15" s="19" t="s">
        <v>350</v>
      </c>
      <c r="B15" s="3" t="s">
        <v>56</v>
      </c>
      <c r="C15" s="10">
        <v>3729553</v>
      </c>
    </row>
    <row r="16" spans="1:6" ht="30" customHeight="1" x14ac:dyDescent="0.2">
      <c r="A16" s="19" t="s">
        <v>209</v>
      </c>
      <c r="B16" s="3" t="s">
        <v>57</v>
      </c>
      <c r="C16" s="10">
        <f>C17</f>
        <v>26869000</v>
      </c>
    </row>
    <row r="17" spans="1:3" ht="28.5" customHeight="1" x14ac:dyDescent="0.2">
      <c r="A17" s="19" t="s">
        <v>210</v>
      </c>
      <c r="B17" s="3" t="s">
        <v>58</v>
      </c>
      <c r="C17" s="10">
        <f>C18+C20+C22+C24</f>
        <v>26869000</v>
      </c>
    </row>
    <row r="18" spans="1:3" ht="53.25" customHeight="1" x14ac:dyDescent="0.2">
      <c r="A18" s="19" t="s">
        <v>211</v>
      </c>
      <c r="B18" s="3" t="s">
        <v>59</v>
      </c>
      <c r="C18" s="10">
        <f>C19</f>
        <v>14052940</v>
      </c>
    </row>
    <row r="19" spans="1:3" ht="81.75" customHeight="1" x14ac:dyDescent="0.2">
      <c r="A19" s="19" t="s">
        <v>212</v>
      </c>
      <c r="B19" s="3" t="s">
        <v>60</v>
      </c>
      <c r="C19" s="10">
        <v>14052940</v>
      </c>
    </row>
    <row r="20" spans="1:3" ht="67.5" customHeight="1" x14ac:dyDescent="0.2">
      <c r="A20" s="19" t="s">
        <v>213</v>
      </c>
      <c r="B20" s="3" t="s">
        <v>61</v>
      </c>
      <c r="C20" s="10">
        <f>C21</f>
        <v>63320</v>
      </c>
    </row>
    <row r="21" spans="1:3" ht="91.5" customHeight="1" x14ac:dyDescent="0.2">
      <c r="A21" s="19" t="s">
        <v>214</v>
      </c>
      <c r="B21" s="3" t="s">
        <v>62</v>
      </c>
      <c r="C21" s="10">
        <v>63320</v>
      </c>
    </row>
    <row r="22" spans="1:3" ht="53.25" customHeight="1" x14ac:dyDescent="0.2">
      <c r="A22" s="19" t="s">
        <v>215</v>
      </c>
      <c r="B22" s="3" t="s">
        <v>63</v>
      </c>
      <c r="C22" s="10">
        <f>C23</f>
        <v>14192120</v>
      </c>
    </row>
    <row r="23" spans="1:3" ht="77.25" customHeight="1" x14ac:dyDescent="0.2">
      <c r="A23" s="19" t="s">
        <v>353</v>
      </c>
      <c r="B23" s="3" t="s">
        <v>64</v>
      </c>
      <c r="C23" s="10">
        <v>14192120</v>
      </c>
    </row>
    <row r="24" spans="1:3" ht="52.5" customHeight="1" x14ac:dyDescent="0.2">
      <c r="A24" s="19" t="s">
        <v>216</v>
      </c>
      <c r="B24" s="3" t="s">
        <v>65</v>
      </c>
      <c r="C24" s="10">
        <f>C25</f>
        <v>-1439380</v>
      </c>
    </row>
    <row r="25" spans="1:3" ht="79.5" customHeight="1" x14ac:dyDescent="0.2">
      <c r="A25" s="19" t="s">
        <v>217</v>
      </c>
      <c r="B25" s="3" t="s">
        <v>66</v>
      </c>
      <c r="C25" s="10">
        <v>-1439380</v>
      </c>
    </row>
    <row r="26" spans="1:3" x14ac:dyDescent="0.2">
      <c r="A26" s="19" t="s">
        <v>41</v>
      </c>
      <c r="B26" s="3" t="s">
        <v>67</v>
      </c>
      <c r="C26" s="10">
        <f>C27+C32+C34</f>
        <v>69329400</v>
      </c>
    </row>
    <row r="27" spans="1:3" ht="25.5" x14ac:dyDescent="0.2">
      <c r="A27" s="19" t="s">
        <v>40</v>
      </c>
      <c r="B27" s="3" t="s">
        <v>68</v>
      </c>
      <c r="C27" s="10">
        <f>C28+C30</f>
        <v>65375400</v>
      </c>
    </row>
    <row r="28" spans="1:3" ht="25.5" x14ac:dyDescent="0.2">
      <c r="A28" s="19" t="s">
        <v>39</v>
      </c>
      <c r="B28" s="3" t="s">
        <v>69</v>
      </c>
      <c r="C28" s="10">
        <f>C29</f>
        <v>26411662</v>
      </c>
    </row>
    <row r="29" spans="1:3" ht="25.5" x14ac:dyDescent="0.2">
      <c r="A29" s="19" t="s">
        <v>39</v>
      </c>
      <c r="B29" s="3" t="s">
        <v>70</v>
      </c>
      <c r="C29" s="10">
        <v>26411662</v>
      </c>
    </row>
    <row r="30" spans="1:3" ht="30.75" customHeight="1" x14ac:dyDescent="0.2">
      <c r="A30" s="19" t="s">
        <v>38</v>
      </c>
      <c r="B30" s="3" t="s">
        <v>71</v>
      </c>
      <c r="C30" s="10">
        <f>C31</f>
        <v>38963738</v>
      </c>
    </row>
    <row r="31" spans="1:3" ht="52.5" customHeight="1" x14ac:dyDescent="0.2">
      <c r="A31" s="19" t="s">
        <v>218</v>
      </c>
      <c r="B31" s="3" t="s">
        <v>72</v>
      </c>
      <c r="C31" s="10">
        <v>38963738</v>
      </c>
    </row>
    <row r="32" spans="1:3" ht="17.25" customHeight="1" x14ac:dyDescent="0.2">
      <c r="A32" s="19" t="s">
        <v>37</v>
      </c>
      <c r="B32" s="3" t="s">
        <v>73</v>
      </c>
      <c r="C32" s="10">
        <f>C33</f>
        <v>30000</v>
      </c>
    </row>
    <row r="33" spans="1:3" ht="17.25" customHeight="1" x14ac:dyDescent="0.2">
      <c r="A33" s="19" t="s">
        <v>37</v>
      </c>
      <c r="B33" s="3" t="s">
        <v>74</v>
      </c>
      <c r="C33" s="10">
        <v>30000</v>
      </c>
    </row>
    <row r="34" spans="1:3" ht="25.5" x14ac:dyDescent="0.2">
      <c r="A34" s="19" t="s">
        <v>36</v>
      </c>
      <c r="B34" s="3" t="s">
        <v>75</v>
      </c>
      <c r="C34" s="10">
        <f>C35</f>
        <v>3924000</v>
      </c>
    </row>
    <row r="35" spans="1:3" ht="27" customHeight="1" x14ac:dyDescent="0.2">
      <c r="A35" s="19" t="s">
        <v>219</v>
      </c>
      <c r="B35" s="3" t="s">
        <v>76</v>
      </c>
      <c r="C35" s="10">
        <v>3924000</v>
      </c>
    </row>
    <row r="36" spans="1:3" x14ac:dyDescent="0.2">
      <c r="A36" s="19" t="s">
        <v>35</v>
      </c>
      <c r="B36" s="3" t="s">
        <v>77</v>
      </c>
      <c r="C36" s="10">
        <f>C37+C40</f>
        <v>4205000</v>
      </c>
    </row>
    <row r="37" spans="1:3" ht="18.75" customHeight="1" x14ac:dyDescent="0.2">
      <c r="A37" s="19" t="s">
        <v>34</v>
      </c>
      <c r="B37" s="3" t="s">
        <v>78</v>
      </c>
      <c r="C37" s="10">
        <f>C38+C39</f>
        <v>3985000</v>
      </c>
    </row>
    <row r="38" spans="1:3" ht="18.75" customHeight="1" x14ac:dyDescent="0.2">
      <c r="A38" s="19" t="s">
        <v>220</v>
      </c>
      <c r="B38" s="3" t="s">
        <v>79</v>
      </c>
      <c r="C38" s="10">
        <v>609000</v>
      </c>
    </row>
    <row r="39" spans="1:3" ht="18.75" customHeight="1" x14ac:dyDescent="0.2">
      <c r="A39" s="19" t="s">
        <v>33</v>
      </c>
      <c r="B39" s="3" t="s">
        <v>80</v>
      </c>
      <c r="C39" s="10">
        <v>3376000</v>
      </c>
    </row>
    <row r="40" spans="1:3" ht="18.75" customHeight="1" x14ac:dyDescent="0.2">
      <c r="A40" s="19" t="s">
        <v>32</v>
      </c>
      <c r="B40" s="3" t="s">
        <v>81</v>
      </c>
      <c r="C40" s="10">
        <f>C41+C43</f>
        <v>220000</v>
      </c>
    </row>
    <row r="41" spans="1:3" ht="18.75" customHeight="1" x14ac:dyDescent="0.2">
      <c r="A41" s="19" t="s">
        <v>31</v>
      </c>
      <c r="B41" s="3" t="s">
        <v>82</v>
      </c>
      <c r="C41" s="10">
        <f>C42</f>
        <v>211000</v>
      </c>
    </row>
    <row r="42" spans="1:3" ht="27.75" customHeight="1" x14ac:dyDescent="0.2">
      <c r="A42" s="19" t="s">
        <v>221</v>
      </c>
      <c r="B42" s="3" t="s">
        <v>83</v>
      </c>
      <c r="C42" s="10">
        <v>211000</v>
      </c>
    </row>
    <row r="43" spans="1:3" ht="16.5" customHeight="1" x14ac:dyDescent="0.2">
      <c r="A43" s="19" t="s">
        <v>203</v>
      </c>
      <c r="B43" s="3" t="s">
        <v>204</v>
      </c>
      <c r="C43" s="10">
        <f>C44</f>
        <v>9000</v>
      </c>
    </row>
    <row r="44" spans="1:3" ht="28.5" customHeight="1" x14ac:dyDescent="0.2">
      <c r="A44" s="19" t="s">
        <v>205</v>
      </c>
      <c r="B44" s="3" t="s">
        <v>206</v>
      </c>
      <c r="C44" s="10">
        <v>9000</v>
      </c>
    </row>
    <row r="45" spans="1:3" ht="20.25" customHeight="1" x14ac:dyDescent="0.2">
      <c r="A45" s="19" t="s">
        <v>30</v>
      </c>
      <c r="B45" s="3" t="s">
        <v>84</v>
      </c>
      <c r="C45" s="10">
        <f>C46+C48</f>
        <v>5715000</v>
      </c>
    </row>
    <row r="46" spans="1:3" ht="26.25" customHeight="1" x14ac:dyDescent="0.2">
      <c r="A46" s="19" t="s">
        <v>222</v>
      </c>
      <c r="B46" s="3" t="s">
        <v>85</v>
      </c>
      <c r="C46" s="10">
        <f>C47</f>
        <v>5710000</v>
      </c>
    </row>
    <row r="47" spans="1:3" ht="42.75" customHeight="1" x14ac:dyDescent="0.2">
      <c r="A47" s="19" t="s">
        <v>223</v>
      </c>
      <c r="B47" s="3" t="s">
        <v>86</v>
      </c>
      <c r="C47" s="10">
        <v>5710000</v>
      </c>
    </row>
    <row r="48" spans="1:3" ht="30" customHeight="1" x14ac:dyDescent="0.2">
      <c r="A48" s="19" t="s">
        <v>224</v>
      </c>
      <c r="B48" s="3" t="s">
        <v>207</v>
      </c>
      <c r="C48" s="10">
        <f>C49</f>
        <v>5000</v>
      </c>
    </row>
    <row r="49" spans="1:3" ht="28.5" customHeight="1" x14ac:dyDescent="0.2">
      <c r="A49" s="19" t="s">
        <v>225</v>
      </c>
      <c r="B49" s="3" t="s">
        <v>208</v>
      </c>
      <c r="C49" s="10">
        <v>5000</v>
      </c>
    </row>
    <row r="50" spans="1:3" ht="25.5" x14ac:dyDescent="0.2">
      <c r="A50" s="19" t="s">
        <v>29</v>
      </c>
      <c r="B50" s="3" t="s">
        <v>87</v>
      </c>
      <c r="C50" s="10">
        <f>C51+C53+C59+C62</f>
        <v>59720430.649999999</v>
      </c>
    </row>
    <row r="51" spans="1:3" x14ac:dyDescent="0.2">
      <c r="A51" s="19" t="s">
        <v>28</v>
      </c>
      <c r="B51" s="3" t="s">
        <v>88</v>
      </c>
      <c r="C51" s="10">
        <f>C52</f>
        <v>7130.65</v>
      </c>
    </row>
    <row r="52" spans="1:3" ht="30.75" customHeight="1" x14ac:dyDescent="0.2">
      <c r="A52" s="19" t="s">
        <v>226</v>
      </c>
      <c r="B52" s="3" t="s">
        <v>89</v>
      </c>
      <c r="C52" s="10">
        <v>7130.65</v>
      </c>
    </row>
    <row r="53" spans="1:3" ht="66" customHeight="1" x14ac:dyDescent="0.2">
      <c r="A53" s="19" t="s">
        <v>227</v>
      </c>
      <c r="B53" s="3" t="s">
        <v>90</v>
      </c>
      <c r="C53" s="10">
        <f>C54+C57</f>
        <v>54040800</v>
      </c>
    </row>
    <row r="54" spans="1:3" ht="55.5" customHeight="1" x14ac:dyDescent="0.2">
      <c r="A54" s="19" t="s">
        <v>228</v>
      </c>
      <c r="B54" s="3" t="s">
        <v>91</v>
      </c>
      <c r="C54" s="10">
        <f>C55+C56</f>
        <v>47451300</v>
      </c>
    </row>
    <row r="55" spans="1:3" ht="78" customHeight="1" x14ac:dyDescent="0.2">
      <c r="A55" s="19" t="s">
        <v>229</v>
      </c>
      <c r="B55" s="3" t="s">
        <v>92</v>
      </c>
      <c r="C55" s="10">
        <v>45711300</v>
      </c>
    </row>
    <row r="56" spans="1:3" ht="66" customHeight="1" x14ac:dyDescent="0.2">
      <c r="A56" s="19" t="s">
        <v>230</v>
      </c>
      <c r="B56" s="3" t="s">
        <v>93</v>
      </c>
      <c r="C56" s="10">
        <v>1740000</v>
      </c>
    </row>
    <row r="57" spans="1:3" ht="66.75" customHeight="1" x14ac:dyDescent="0.2">
      <c r="A57" s="19" t="s">
        <v>231</v>
      </c>
      <c r="B57" s="3" t="s">
        <v>94</v>
      </c>
      <c r="C57" s="10">
        <f>C58</f>
        <v>6589500</v>
      </c>
    </row>
    <row r="58" spans="1:3" ht="51.75" customHeight="1" x14ac:dyDescent="0.2">
      <c r="A58" s="19" t="s">
        <v>232</v>
      </c>
      <c r="B58" s="3" t="s">
        <v>95</v>
      </c>
      <c r="C58" s="10">
        <f>8851900-2262400</f>
        <v>6589500</v>
      </c>
    </row>
    <row r="59" spans="1:3" ht="54.75" customHeight="1" x14ac:dyDescent="0.2">
      <c r="A59" s="19" t="s">
        <v>233</v>
      </c>
      <c r="B59" s="3" t="s">
        <v>198</v>
      </c>
      <c r="C59" s="10">
        <f>C60</f>
        <v>1100</v>
      </c>
    </row>
    <row r="60" spans="1:3" ht="77.25" customHeight="1" x14ac:dyDescent="0.2">
      <c r="A60" s="19" t="s">
        <v>312</v>
      </c>
      <c r="B60" s="3" t="s">
        <v>199</v>
      </c>
      <c r="C60" s="10">
        <f>C61</f>
        <v>1100</v>
      </c>
    </row>
    <row r="61" spans="1:3" ht="139.5" customHeight="1" x14ac:dyDescent="0.2">
      <c r="A61" s="19" t="s">
        <v>234</v>
      </c>
      <c r="B61" s="3" t="s">
        <v>200</v>
      </c>
      <c r="C61" s="10">
        <v>1100</v>
      </c>
    </row>
    <row r="62" spans="1:3" ht="68.25" customHeight="1" x14ac:dyDescent="0.2">
      <c r="A62" s="19" t="s">
        <v>235</v>
      </c>
      <c r="B62" s="3" t="s">
        <v>96</v>
      </c>
      <c r="C62" s="10">
        <f>C63</f>
        <v>5671400</v>
      </c>
    </row>
    <row r="63" spans="1:3" ht="66.75" customHeight="1" x14ac:dyDescent="0.2">
      <c r="A63" s="19" t="s">
        <v>236</v>
      </c>
      <c r="B63" s="3" t="s">
        <v>97</v>
      </c>
      <c r="C63" s="10">
        <f>C64</f>
        <v>5671400</v>
      </c>
    </row>
    <row r="64" spans="1:3" ht="66" customHeight="1" x14ac:dyDescent="0.2">
      <c r="A64" s="19" t="s">
        <v>237</v>
      </c>
      <c r="B64" s="3" t="s">
        <v>98</v>
      </c>
      <c r="C64" s="10">
        <v>5671400</v>
      </c>
    </row>
    <row r="65" spans="1:3" ht="20.25" customHeight="1" x14ac:dyDescent="0.2">
      <c r="A65" s="19" t="s">
        <v>27</v>
      </c>
      <c r="B65" s="3" t="s">
        <v>99</v>
      </c>
      <c r="C65" s="10">
        <f>C66</f>
        <v>5921497.5899999999</v>
      </c>
    </row>
    <row r="66" spans="1:3" ht="17.25" customHeight="1" x14ac:dyDescent="0.2">
      <c r="A66" s="19" t="s">
        <v>26</v>
      </c>
      <c r="B66" s="3" t="s">
        <v>100</v>
      </c>
      <c r="C66" s="10">
        <f>C67+C68+C69+C72</f>
        <v>5921497.5899999999</v>
      </c>
    </row>
    <row r="67" spans="1:3" ht="26.25" customHeight="1" x14ac:dyDescent="0.2">
      <c r="A67" s="19" t="s">
        <v>238</v>
      </c>
      <c r="B67" s="3" t="s">
        <v>101</v>
      </c>
      <c r="C67" s="10">
        <v>1236526.8899999999</v>
      </c>
    </row>
    <row r="68" spans="1:3" ht="17.25" customHeight="1" x14ac:dyDescent="0.2">
      <c r="A68" s="19" t="s">
        <v>25</v>
      </c>
      <c r="B68" s="3" t="s">
        <v>102</v>
      </c>
      <c r="C68" s="10">
        <v>196607.08</v>
      </c>
    </row>
    <row r="69" spans="1:3" ht="17.25" customHeight="1" x14ac:dyDescent="0.2">
      <c r="A69" s="19" t="s">
        <v>24</v>
      </c>
      <c r="B69" s="3" t="s">
        <v>331</v>
      </c>
      <c r="C69" s="10">
        <f>C70+C71</f>
        <v>715627.22</v>
      </c>
    </row>
    <row r="70" spans="1:3" ht="17.25" customHeight="1" x14ac:dyDescent="0.2">
      <c r="A70" s="19" t="s">
        <v>23</v>
      </c>
      <c r="B70" s="3" t="s">
        <v>103</v>
      </c>
      <c r="C70" s="10">
        <v>392949.8</v>
      </c>
    </row>
    <row r="71" spans="1:3" ht="17.25" customHeight="1" x14ac:dyDescent="0.2">
      <c r="A71" s="19" t="s">
        <v>22</v>
      </c>
      <c r="B71" s="3" t="s">
        <v>104</v>
      </c>
      <c r="C71" s="10">
        <v>322677.42</v>
      </c>
    </row>
    <row r="72" spans="1:3" ht="41.25" customHeight="1" x14ac:dyDescent="0.2">
      <c r="A72" s="19" t="s">
        <v>239</v>
      </c>
      <c r="B72" s="3" t="s">
        <v>105</v>
      </c>
      <c r="C72" s="10">
        <v>3772736.4</v>
      </c>
    </row>
    <row r="73" spans="1:3" ht="25.5" x14ac:dyDescent="0.2">
      <c r="A73" s="19" t="s">
        <v>21</v>
      </c>
      <c r="B73" s="3" t="s">
        <v>106</v>
      </c>
      <c r="C73" s="10">
        <f>C74+C77</f>
        <v>36064300</v>
      </c>
    </row>
    <row r="74" spans="1:3" x14ac:dyDescent="0.2">
      <c r="A74" s="19" t="s">
        <v>20</v>
      </c>
      <c r="B74" s="3" t="s">
        <v>107</v>
      </c>
      <c r="C74" s="10">
        <f>C75</f>
        <v>34940900</v>
      </c>
    </row>
    <row r="75" spans="1:3" x14ac:dyDescent="0.2">
      <c r="A75" s="19" t="s">
        <v>19</v>
      </c>
      <c r="B75" s="3" t="s">
        <v>108</v>
      </c>
      <c r="C75" s="10">
        <f>C76</f>
        <v>34940900</v>
      </c>
    </row>
    <row r="76" spans="1:3" ht="30" customHeight="1" x14ac:dyDescent="0.2">
      <c r="A76" s="19" t="s">
        <v>240</v>
      </c>
      <c r="B76" s="3" t="s">
        <v>109</v>
      </c>
      <c r="C76" s="10">
        <v>34940900</v>
      </c>
    </row>
    <row r="77" spans="1:3" x14ac:dyDescent="0.2">
      <c r="A77" s="19" t="s">
        <v>18</v>
      </c>
      <c r="B77" s="3" t="s">
        <v>110</v>
      </c>
      <c r="C77" s="10">
        <f>C78</f>
        <v>1123400</v>
      </c>
    </row>
    <row r="78" spans="1:3" x14ac:dyDescent="0.2">
      <c r="A78" s="19" t="s">
        <v>17</v>
      </c>
      <c r="B78" s="3" t="s">
        <v>111</v>
      </c>
      <c r="C78" s="10">
        <f>C79</f>
        <v>1123400</v>
      </c>
    </row>
    <row r="79" spans="1:3" ht="28.5" customHeight="1" x14ac:dyDescent="0.2">
      <c r="A79" s="19" t="s">
        <v>241</v>
      </c>
      <c r="B79" s="3" t="s">
        <v>112</v>
      </c>
      <c r="C79" s="10">
        <v>1123400</v>
      </c>
    </row>
    <row r="80" spans="1:3" ht="25.5" x14ac:dyDescent="0.2">
      <c r="A80" s="19" t="s">
        <v>16</v>
      </c>
      <c r="B80" s="3" t="s">
        <v>113</v>
      </c>
      <c r="C80" s="10">
        <f>C81+C83+C88</f>
        <v>22384600</v>
      </c>
    </row>
    <row r="81" spans="1:4" x14ac:dyDescent="0.2">
      <c r="A81" s="19" t="s">
        <v>15</v>
      </c>
      <c r="B81" s="3" t="s">
        <v>114</v>
      </c>
      <c r="C81" s="10">
        <f>C82</f>
        <v>7011100</v>
      </c>
    </row>
    <row r="82" spans="1:4" ht="25.5" x14ac:dyDescent="0.2">
      <c r="A82" s="19" t="s">
        <v>14</v>
      </c>
      <c r="B82" s="3" t="s">
        <v>115</v>
      </c>
      <c r="C82" s="10">
        <v>7011100</v>
      </c>
    </row>
    <row r="83" spans="1:4" ht="65.25" customHeight="1" x14ac:dyDescent="0.2">
      <c r="A83" s="19" t="s">
        <v>242</v>
      </c>
      <c r="B83" s="3" t="s">
        <v>116</v>
      </c>
      <c r="C83" s="10">
        <f>C84+C86</f>
        <v>15111000</v>
      </c>
    </row>
    <row r="84" spans="1:4" ht="82.5" customHeight="1" x14ac:dyDescent="0.2">
      <c r="A84" s="19" t="s">
        <v>243</v>
      </c>
      <c r="B84" s="3" t="s">
        <v>191</v>
      </c>
      <c r="C84" s="10">
        <f>C85</f>
        <v>10000000</v>
      </c>
    </row>
    <row r="85" spans="1:4" ht="79.5" customHeight="1" x14ac:dyDescent="0.2">
      <c r="A85" s="19" t="s">
        <v>244</v>
      </c>
      <c r="B85" s="3" t="s">
        <v>192</v>
      </c>
      <c r="C85" s="10">
        <v>10000000</v>
      </c>
    </row>
    <row r="86" spans="1:4" ht="69.75" customHeight="1" x14ac:dyDescent="0.2">
      <c r="A86" s="19" t="s">
        <v>245</v>
      </c>
      <c r="B86" s="3" t="s">
        <v>117</v>
      </c>
      <c r="C86" s="10">
        <f>C87</f>
        <v>5111000</v>
      </c>
    </row>
    <row r="87" spans="1:4" ht="78.75" customHeight="1" x14ac:dyDescent="0.2">
      <c r="A87" s="19" t="s">
        <v>246</v>
      </c>
      <c r="B87" s="3" t="s">
        <v>118</v>
      </c>
      <c r="C87" s="10">
        <v>5111000</v>
      </c>
    </row>
    <row r="88" spans="1:4" ht="30.75" customHeight="1" x14ac:dyDescent="0.2">
      <c r="A88" s="19" t="s">
        <v>247</v>
      </c>
      <c r="B88" s="3" t="s">
        <v>119</v>
      </c>
      <c r="C88" s="10">
        <f>C89</f>
        <v>262500</v>
      </c>
    </row>
    <row r="89" spans="1:4" ht="27.75" customHeight="1" x14ac:dyDescent="0.2">
      <c r="A89" s="19" t="s">
        <v>248</v>
      </c>
      <c r="B89" s="3" t="s">
        <v>120</v>
      </c>
      <c r="C89" s="10">
        <f>C90+C91</f>
        <v>262500</v>
      </c>
    </row>
    <row r="90" spans="1:4" ht="53.25" customHeight="1" x14ac:dyDescent="0.2">
      <c r="A90" s="19" t="s">
        <v>249</v>
      </c>
      <c r="B90" s="3" t="s">
        <v>121</v>
      </c>
      <c r="C90" s="10">
        <v>80000</v>
      </c>
    </row>
    <row r="91" spans="1:4" ht="39" customHeight="1" x14ac:dyDescent="0.2">
      <c r="A91" s="19" t="s">
        <v>250</v>
      </c>
      <c r="B91" s="3" t="s">
        <v>122</v>
      </c>
      <c r="C91" s="10">
        <v>182500</v>
      </c>
    </row>
    <row r="92" spans="1:4" ht="20.25" customHeight="1" x14ac:dyDescent="0.2">
      <c r="A92" s="19" t="s">
        <v>13</v>
      </c>
      <c r="B92" s="3" t="s">
        <v>123</v>
      </c>
      <c r="C92" s="10">
        <f>C93</f>
        <v>20000</v>
      </c>
    </row>
    <row r="93" spans="1:4" ht="27" customHeight="1" x14ac:dyDescent="0.2">
      <c r="A93" s="19" t="s">
        <v>251</v>
      </c>
      <c r="B93" s="3" t="s">
        <v>124</v>
      </c>
      <c r="C93" s="10">
        <f>C94</f>
        <v>20000</v>
      </c>
    </row>
    <row r="94" spans="1:4" ht="41.25" customHeight="1" x14ac:dyDescent="0.2">
      <c r="A94" s="19" t="s">
        <v>252</v>
      </c>
      <c r="B94" s="3" t="s">
        <v>125</v>
      </c>
      <c r="C94" s="10">
        <v>20000</v>
      </c>
    </row>
    <row r="95" spans="1:4" ht="19.5" customHeight="1" x14ac:dyDescent="0.2">
      <c r="A95" s="19" t="s">
        <v>12</v>
      </c>
      <c r="B95" s="3" t="s">
        <v>126</v>
      </c>
      <c r="C95" s="10">
        <f>C96+C123+C125+C128</f>
        <v>4127800</v>
      </c>
    </row>
    <row r="96" spans="1:4" ht="28.5" customHeight="1" x14ac:dyDescent="0.2">
      <c r="A96" s="19" t="s">
        <v>253</v>
      </c>
      <c r="B96" s="3" t="s">
        <v>127</v>
      </c>
      <c r="C96" s="10">
        <f>C97+C99+C101+C104+C107+C110+C112+C114+C116+C118+C121</f>
        <v>3806900</v>
      </c>
      <c r="D96" s="7"/>
    </row>
    <row r="97" spans="1:3" ht="40.5" customHeight="1" x14ac:dyDescent="0.2">
      <c r="A97" s="19" t="s">
        <v>254</v>
      </c>
      <c r="B97" s="3" t="s">
        <v>128</v>
      </c>
      <c r="C97" s="10">
        <f>C98</f>
        <v>55900</v>
      </c>
    </row>
    <row r="98" spans="1:3" ht="66.75" customHeight="1" x14ac:dyDescent="0.2">
      <c r="A98" s="19" t="s">
        <v>255</v>
      </c>
      <c r="B98" s="3" t="s">
        <v>129</v>
      </c>
      <c r="C98" s="10">
        <v>55900</v>
      </c>
    </row>
    <row r="99" spans="1:3" ht="65.25" customHeight="1" x14ac:dyDescent="0.2">
      <c r="A99" s="19" t="s">
        <v>256</v>
      </c>
      <c r="B99" s="3" t="s">
        <v>130</v>
      </c>
      <c r="C99" s="10">
        <f>C100</f>
        <v>57000</v>
      </c>
    </row>
    <row r="100" spans="1:3" ht="79.5" customHeight="1" x14ac:dyDescent="0.2">
      <c r="A100" s="19" t="s">
        <v>257</v>
      </c>
      <c r="B100" s="3" t="s">
        <v>131</v>
      </c>
      <c r="C100" s="10">
        <v>57000</v>
      </c>
    </row>
    <row r="101" spans="1:3" ht="41.25" customHeight="1" x14ac:dyDescent="0.2">
      <c r="A101" s="19" t="s">
        <v>258</v>
      </c>
      <c r="B101" s="3" t="s">
        <v>132</v>
      </c>
      <c r="C101" s="10">
        <f>C102+C103</f>
        <v>9500</v>
      </c>
    </row>
    <row r="102" spans="1:3" ht="76.5" customHeight="1" x14ac:dyDescent="0.2">
      <c r="A102" s="19" t="s">
        <v>259</v>
      </c>
      <c r="B102" s="3" t="s">
        <v>133</v>
      </c>
      <c r="C102" s="10">
        <v>7400</v>
      </c>
    </row>
    <row r="103" spans="1:3" ht="67.5" customHeight="1" x14ac:dyDescent="0.2">
      <c r="A103" s="19" t="s">
        <v>260</v>
      </c>
      <c r="B103" s="3" t="s">
        <v>134</v>
      </c>
      <c r="C103" s="10">
        <v>2100</v>
      </c>
    </row>
    <row r="104" spans="1:3" ht="52.5" customHeight="1" x14ac:dyDescent="0.2">
      <c r="A104" s="19" t="s">
        <v>261</v>
      </c>
      <c r="B104" s="3" t="s">
        <v>135</v>
      </c>
      <c r="C104" s="10">
        <f>C105+C106</f>
        <v>1354000</v>
      </c>
    </row>
    <row r="105" spans="1:3" ht="93.75" customHeight="1" x14ac:dyDescent="0.2">
      <c r="A105" s="19" t="s">
        <v>262</v>
      </c>
      <c r="B105" s="3" t="s">
        <v>136</v>
      </c>
      <c r="C105" s="10">
        <v>1317000</v>
      </c>
    </row>
    <row r="106" spans="1:3" ht="77.25" customHeight="1" x14ac:dyDescent="0.2">
      <c r="A106" s="19" t="s">
        <v>263</v>
      </c>
      <c r="B106" s="3" t="s">
        <v>137</v>
      </c>
      <c r="C106" s="10">
        <v>37000</v>
      </c>
    </row>
    <row r="107" spans="1:3" ht="51.75" customHeight="1" x14ac:dyDescent="0.2">
      <c r="A107" s="19" t="s">
        <v>264</v>
      </c>
      <c r="B107" s="3" t="s">
        <v>138</v>
      </c>
      <c r="C107" s="10">
        <f>C108+C109</f>
        <v>222400</v>
      </c>
    </row>
    <row r="108" spans="1:3" ht="80.25" customHeight="1" x14ac:dyDescent="0.2">
      <c r="A108" s="19" t="s">
        <v>265</v>
      </c>
      <c r="B108" s="3" t="s">
        <v>139</v>
      </c>
      <c r="C108" s="10">
        <v>189100</v>
      </c>
    </row>
    <row r="109" spans="1:3" ht="68.25" customHeight="1" x14ac:dyDescent="0.2">
      <c r="A109" s="19" t="s">
        <v>266</v>
      </c>
      <c r="B109" s="5" t="s">
        <v>267</v>
      </c>
      <c r="C109" s="10">
        <v>33300</v>
      </c>
    </row>
    <row r="110" spans="1:3" ht="39.75" customHeight="1" x14ac:dyDescent="0.2">
      <c r="A110" s="19" t="s">
        <v>268</v>
      </c>
      <c r="B110" s="3" t="s">
        <v>140</v>
      </c>
      <c r="C110" s="10">
        <f>C111</f>
        <v>66700</v>
      </c>
    </row>
    <row r="111" spans="1:3" ht="62.25" customHeight="1" x14ac:dyDescent="0.2">
      <c r="A111" s="19" t="s">
        <v>269</v>
      </c>
      <c r="B111" s="3" t="s">
        <v>141</v>
      </c>
      <c r="C111" s="10">
        <v>66700</v>
      </c>
    </row>
    <row r="112" spans="1:3" ht="43.5" customHeight="1" x14ac:dyDescent="0.2">
      <c r="A112" s="19" t="s">
        <v>270</v>
      </c>
      <c r="B112" s="3" t="s">
        <v>142</v>
      </c>
      <c r="C112" s="10">
        <f>C113</f>
        <v>2700</v>
      </c>
    </row>
    <row r="113" spans="1:3" ht="64.5" customHeight="1" x14ac:dyDescent="0.2">
      <c r="A113" s="19" t="s">
        <v>271</v>
      </c>
      <c r="B113" s="3" t="s">
        <v>143</v>
      </c>
      <c r="C113" s="10">
        <v>2700</v>
      </c>
    </row>
    <row r="114" spans="1:3" ht="54" customHeight="1" x14ac:dyDescent="0.2">
      <c r="A114" s="19" t="s">
        <v>272</v>
      </c>
      <c r="B114" s="3" t="s">
        <v>144</v>
      </c>
      <c r="C114" s="10">
        <f>C115</f>
        <v>80700</v>
      </c>
    </row>
    <row r="115" spans="1:3" ht="81.75" customHeight="1" x14ac:dyDescent="0.2">
      <c r="A115" s="19" t="s">
        <v>273</v>
      </c>
      <c r="B115" s="3" t="s">
        <v>145</v>
      </c>
      <c r="C115" s="10">
        <v>80700</v>
      </c>
    </row>
    <row r="116" spans="1:3" ht="78" customHeight="1" x14ac:dyDescent="0.2">
      <c r="A116" s="19" t="s">
        <v>274</v>
      </c>
      <c r="B116" s="3" t="s">
        <v>146</v>
      </c>
      <c r="C116" s="10">
        <f>C117</f>
        <v>94600</v>
      </c>
    </row>
    <row r="117" spans="1:3" ht="105" customHeight="1" x14ac:dyDescent="0.2">
      <c r="A117" s="19" t="s">
        <v>275</v>
      </c>
      <c r="B117" s="3" t="s">
        <v>147</v>
      </c>
      <c r="C117" s="10">
        <v>94600</v>
      </c>
    </row>
    <row r="118" spans="1:3" ht="40.5" customHeight="1" x14ac:dyDescent="0.2">
      <c r="A118" s="19" t="s">
        <v>276</v>
      </c>
      <c r="B118" s="3" t="s">
        <v>148</v>
      </c>
      <c r="C118" s="10">
        <f>C119+C120</f>
        <v>825700</v>
      </c>
    </row>
    <row r="119" spans="1:3" ht="80.25" customHeight="1" x14ac:dyDescent="0.2">
      <c r="A119" s="19" t="s">
        <v>277</v>
      </c>
      <c r="B119" s="3" t="s">
        <v>201</v>
      </c>
      <c r="C119" s="10">
        <v>7200</v>
      </c>
    </row>
    <row r="120" spans="1:3" ht="66" customHeight="1" x14ac:dyDescent="0.2">
      <c r="A120" s="19" t="s">
        <v>278</v>
      </c>
      <c r="B120" s="3" t="s">
        <v>149</v>
      </c>
      <c r="C120" s="10">
        <v>818500</v>
      </c>
    </row>
    <row r="121" spans="1:3" ht="52.5" customHeight="1" x14ac:dyDescent="0.2">
      <c r="A121" s="19" t="s">
        <v>279</v>
      </c>
      <c r="B121" s="3" t="s">
        <v>150</v>
      </c>
      <c r="C121" s="10">
        <f>C122</f>
        <v>1037700</v>
      </c>
    </row>
    <row r="122" spans="1:3" ht="64.5" customHeight="1" x14ac:dyDescent="0.2">
      <c r="A122" s="19" t="s">
        <v>280</v>
      </c>
      <c r="B122" s="3" t="s">
        <v>151</v>
      </c>
      <c r="C122" s="10">
        <v>1037700</v>
      </c>
    </row>
    <row r="123" spans="1:3" ht="93" customHeight="1" x14ac:dyDescent="0.2">
      <c r="A123" s="19" t="s">
        <v>281</v>
      </c>
      <c r="B123" s="3" t="s">
        <v>194</v>
      </c>
      <c r="C123" s="10">
        <f>C124</f>
        <v>35200</v>
      </c>
    </row>
    <row r="124" spans="1:3" ht="118.5" customHeight="1" x14ac:dyDescent="0.2">
      <c r="A124" s="19" t="s">
        <v>282</v>
      </c>
      <c r="B124" s="3" t="s">
        <v>152</v>
      </c>
      <c r="C124" s="10">
        <v>35200</v>
      </c>
    </row>
    <row r="125" spans="1:3" ht="33" customHeight="1" x14ac:dyDescent="0.2">
      <c r="A125" s="19" t="s">
        <v>283</v>
      </c>
      <c r="B125" s="3" t="s">
        <v>153</v>
      </c>
      <c r="C125" s="10">
        <f>C126+C127</f>
        <v>94300</v>
      </c>
    </row>
    <row r="126" spans="1:3" ht="55.5" customHeight="1" x14ac:dyDescent="0.2">
      <c r="A126" s="19" t="s">
        <v>284</v>
      </c>
      <c r="B126" s="3" t="s">
        <v>154</v>
      </c>
      <c r="C126" s="10">
        <v>90800</v>
      </c>
    </row>
    <row r="127" spans="1:3" ht="42.75" customHeight="1" x14ac:dyDescent="0.2">
      <c r="A127" s="19" t="s">
        <v>285</v>
      </c>
      <c r="B127" s="3" t="s">
        <v>202</v>
      </c>
      <c r="C127" s="10">
        <v>3500</v>
      </c>
    </row>
    <row r="128" spans="1:3" ht="20.25" customHeight="1" x14ac:dyDescent="0.2">
      <c r="A128" s="19" t="s">
        <v>11</v>
      </c>
      <c r="B128" s="3" t="s">
        <v>155</v>
      </c>
      <c r="C128" s="10">
        <f>C129</f>
        <v>191400</v>
      </c>
    </row>
    <row r="129" spans="1:8" ht="119.25" customHeight="1" x14ac:dyDescent="0.2">
      <c r="A129" s="19" t="s">
        <v>351</v>
      </c>
      <c r="B129" s="3" t="s">
        <v>156</v>
      </c>
      <c r="C129" s="10">
        <v>191400</v>
      </c>
    </row>
    <row r="130" spans="1:8" x14ac:dyDescent="0.2">
      <c r="A130" s="19" t="s">
        <v>10</v>
      </c>
      <c r="B130" s="3" t="s">
        <v>157</v>
      </c>
      <c r="C130" s="10">
        <f>C131+C180</f>
        <v>3957839554.1699996</v>
      </c>
    </row>
    <row r="131" spans="1:8" ht="25.5" x14ac:dyDescent="0.2">
      <c r="A131" s="19" t="s">
        <v>9</v>
      </c>
      <c r="B131" s="3" t="s">
        <v>158</v>
      </c>
      <c r="C131" s="10">
        <f>C132+C135+C156+C171</f>
        <v>3944165280.7799997</v>
      </c>
      <c r="D131" s="16"/>
    </row>
    <row r="132" spans="1:8" x14ac:dyDescent="0.2">
      <c r="A132" s="19" t="s">
        <v>8</v>
      </c>
      <c r="B132" s="3" t="s">
        <v>159</v>
      </c>
      <c r="C132" s="10">
        <f>C133</f>
        <v>258806500</v>
      </c>
    </row>
    <row r="133" spans="1:8" ht="31.5" customHeight="1" x14ac:dyDescent="0.2">
      <c r="A133" s="19" t="s">
        <v>7</v>
      </c>
      <c r="B133" s="3" t="s">
        <v>160</v>
      </c>
      <c r="C133" s="10">
        <f>C134</f>
        <v>258806500</v>
      </c>
    </row>
    <row r="134" spans="1:8" ht="30" customHeight="1" x14ac:dyDescent="0.2">
      <c r="A134" s="19" t="s">
        <v>6</v>
      </c>
      <c r="B134" s="3" t="s">
        <v>161</v>
      </c>
      <c r="C134" s="10">
        <v>258806500</v>
      </c>
      <c r="H134" s="12"/>
    </row>
    <row r="135" spans="1:8" ht="25.5" x14ac:dyDescent="0.2">
      <c r="A135" s="19" t="s">
        <v>5</v>
      </c>
      <c r="B135" s="3" t="s">
        <v>162</v>
      </c>
      <c r="C135" s="10">
        <f>C136+C138+C140+C142+C144+C146+C148+C150+C152+C154</f>
        <v>1127705300</v>
      </c>
    </row>
    <row r="136" spans="1:8" ht="41.25" customHeight="1" x14ac:dyDescent="0.2">
      <c r="A136" s="19" t="s">
        <v>317</v>
      </c>
      <c r="B136" s="3" t="s">
        <v>315</v>
      </c>
      <c r="C136" s="10">
        <f>C137</f>
        <v>125685200</v>
      </c>
    </row>
    <row r="137" spans="1:8" ht="57.75" customHeight="1" x14ac:dyDescent="0.2">
      <c r="A137" s="19" t="s">
        <v>318</v>
      </c>
      <c r="B137" s="3" t="s">
        <v>316</v>
      </c>
      <c r="C137" s="10">
        <v>125685200</v>
      </c>
    </row>
    <row r="138" spans="1:8" ht="57.75" customHeight="1" x14ac:dyDescent="0.2">
      <c r="A138" s="19" t="s">
        <v>321</v>
      </c>
      <c r="B138" s="3" t="s">
        <v>319</v>
      </c>
      <c r="C138" s="10">
        <f>C139</f>
        <v>419496000</v>
      </c>
    </row>
    <row r="139" spans="1:8" ht="57.75" customHeight="1" x14ac:dyDescent="0.2">
      <c r="A139" s="19" t="s">
        <v>322</v>
      </c>
      <c r="B139" s="3" t="s">
        <v>320</v>
      </c>
      <c r="C139" s="10">
        <v>419496000</v>
      </c>
    </row>
    <row r="140" spans="1:8" ht="30.75" customHeight="1" x14ac:dyDescent="0.2">
      <c r="A140" s="21" t="s">
        <v>342</v>
      </c>
      <c r="B140" s="20" t="s">
        <v>336</v>
      </c>
      <c r="C140" s="22">
        <f>C141</f>
        <v>363000</v>
      </c>
    </row>
    <row r="141" spans="1:8" ht="30" customHeight="1" x14ac:dyDescent="0.2">
      <c r="A141" s="21" t="s">
        <v>343</v>
      </c>
      <c r="B141" s="20" t="s">
        <v>337</v>
      </c>
      <c r="C141" s="22">
        <f>159700+203300</f>
        <v>363000</v>
      </c>
    </row>
    <row r="142" spans="1:8" ht="30.75" customHeight="1" x14ac:dyDescent="0.2">
      <c r="A142" s="21" t="s">
        <v>344</v>
      </c>
      <c r="B142" s="20" t="s">
        <v>334</v>
      </c>
      <c r="C142" s="22">
        <f>C143</f>
        <v>20030300</v>
      </c>
    </row>
    <row r="143" spans="1:8" ht="33" customHeight="1" x14ac:dyDescent="0.2">
      <c r="A143" s="21" t="s">
        <v>345</v>
      </c>
      <c r="B143" s="20" t="s">
        <v>335</v>
      </c>
      <c r="C143" s="22">
        <f>5202700+14827600</f>
        <v>20030300</v>
      </c>
    </row>
    <row r="144" spans="1:8" ht="42" customHeight="1" x14ac:dyDescent="0.2">
      <c r="A144" s="19" t="s">
        <v>325</v>
      </c>
      <c r="B144" s="3" t="s">
        <v>323</v>
      </c>
      <c r="C144" s="10">
        <f>C145</f>
        <v>3218500</v>
      </c>
    </row>
    <row r="145" spans="1:3" ht="57.75" customHeight="1" x14ac:dyDescent="0.2">
      <c r="A145" s="19" t="s">
        <v>326</v>
      </c>
      <c r="B145" s="3" t="s">
        <v>324</v>
      </c>
      <c r="C145" s="10">
        <v>3218500</v>
      </c>
    </row>
    <row r="146" spans="1:3" ht="40.5" customHeight="1" x14ac:dyDescent="0.2">
      <c r="A146" s="19" t="s">
        <v>286</v>
      </c>
      <c r="B146" s="3" t="s">
        <v>163</v>
      </c>
      <c r="C146" s="10">
        <f>C147</f>
        <v>19244600</v>
      </c>
    </row>
    <row r="147" spans="1:3" ht="55.5" customHeight="1" x14ac:dyDescent="0.2">
      <c r="A147" s="19" t="s">
        <v>287</v>
      </c>
      <c r="B147" s="3" t="s">
        <v>164</v>
      </c>
      <c r="C147" s="10">
        <v>19244600</v>
      </c>
    </row>
    <row r="148" spans="1:3" ht="35.25" customHeight="1" x14ac:dyDescent="0.2">
      <c r="A148" s="19" t="s">
        <v>288</v>
      </c>
      <c r="B148" s="3" t="s">
        <v>165</v>
      </c>
      <c r="C148" s="10">
        <f>C149</f>
        <v>16222700</v>
      </c>
    </row>
    <row r="149" spans="1:3" ht="29.25" customHeight="1" x14ac:dyDescent="0.2">
      <c r="A149" s="19" t="s">
        <v>289</v>
      </c>
      <c r="B149" s="3" t="s">
        <v>166</v>
      </c>
      <c r="C149" s="10">
        <v>16222700</v>
      </c>
    </row>
    <row r="150" spans="1:3" ht="20.25" customHeight="1" x14ac:dyDescent="0.2">
      <c r="A150" s="19" t="s">
        <v>290</v>
      </c>
      <c r="B150" s="3" t="s">
        <v>167</v>
      </c>
      <c r="C150" s="10">
        <f>C151</f>
        <v>104100</v>
      </c>
    </row>
    <row r="151" spans="1:3" ht="30" customHeight="1" x14ac:dyDescent="0.2">
      <c r="A151" s="19" t="s">
        <v>291</v>
      </c>
      <c r="B151" s="3" t="s">
        <v>168</v>
      </c>
      <c r="C151" s="10">
        <v>104100</v>
      </c>
    </row>
    <row r="152" spans="1:3" ht="30" customHeight="1" x14ac:dyDescent="0.2">
      <c r="A152" s="19" t="s">
        <v>329</v>
      </c>
      <c r="B152" s="3" t="s">
        <v>327</v>
      </c>
      <c r="C152" s="10">
        <f>C153</f>
        <v>8520000</v>
      </c>
    </row>
    <row r="153" spans="1:3" ht="30" customHeight="1" x14ac:dyDescent="0.2">
      <c r="A153" s="19" t="s">
        <v>330</v>
      </c>
      <c r="B153" s="3" t="s">
        <v>328</v>
      </c>
      <c r="C153" s="10">
        <v>8520000</v>
      </c>
    </row>
    <row r="154" spans="1:3" ht="19.5" customHeight="1" x14ac:dyDescent="0.2">
      <c r="A154" s="19" t="s">
        <v>4</v>
      </c>
      <c r="B154" s="3" t="s">
        <v>169</v>
      </c>
      <c r="C154" s="22">
        <f>C155</f>
        <v>514820900</v>
      </c>
    </row>
    <row r="155" spans="1:3" ht="20.25" customHeight="1" x14ac:dyDescent="0.2">
      <c r="A155" s="19" t="s">
        <v>292</v>
      </c>
      <c r="B155" s="3" t="s">
        <v>170</v>
      </c>
      <c r="C155" s="22">
        <f>535214200-5202700-14827600-159700-203300</f>
        <v>514820900</v>
      </c>
    </row>
    <row r="156" spans="1:3" ht="19.5" customHeight="1" x14ac:dyDescent="0.2">
      <c r="A156" s="19" t="s">
        <v>3</v>
      </c>
      <c r="B156" s="3" t="s">
        <v>171</v>
      </c>
      <c r="C156" s="10">
        <f>C157+C159+C161+C163+C165+C167+C169</f>
        <v>2196401500</v>
      </c>
    </row>
    <row r="157" spans="1:3" ht="29.25" customHeight="1" x14ac:dyDescent="0.2">
      <c r="A157" s="19" t="s">
        <v>293</v>
      </c>
      <c r="B157" s="3" t="s">
        <v>172</v>
      </c>
      <c r="C157" s="10">
        <f>C158</f>
        <v>2165405000</v>
      </c>
    </row>
    <row r="158" spans="1:3" ht="31.5" customHeight="1" x14ac:dyDescent="0.2">
      <c r="A158" s="19" t="s">
        <v>294</v>
      </c>
      <c r="B158" s="3" t="s">
        <v>173</v>
      </c>
      <c r="C158" s="10">
        <v>2165405000</v>
      </c>
    </row>
    <row r="159" spans="1:3" ht="55.5" customHeight="1" x14ac:dyDescent="0.2">
      <c r="A159" s="19" t="s">
        <v>295</v>
      </c>
      <c r="B159" s="3" t="s">
        <v>174</v>
      </c>
      <c r="C159" s="10">
        <f>C160</f>
        <v>13291000</v>
      </c>
    </row>
    <row r="160" spans="1:3" ht="56.25" customHeight="1" x14ac:dyDescent="0.2">
      <c r="A160" s="19" t="s">
        <v>296</v>
      </c>
      <c r="B160" s="3" t="s">
        <v>175</v>
      </c>
      <c r="C160" s="10">
        <v>13291000</v>
      </c>
    </row>
    <row r="161" spans="1:6" ht="42" customHeight="1" x14ac:dyDescent="0.2">
      <c r="A161" s="19" t="s">
        <v>297</v>
      </c>
      <c r="B161" s="3" t="s">
        <v>195</v>
      </c>
      <c r="C161" s="10">
        <f>C162</f>
        <v>5653400</v>
      </c>
    </row>
    <row r="162" spans="1:6" ht="40.5" customHeight="1" x14ac:dyDescent="0.2">
      <c r="A162" s="19" t="s">
        <v>298</v>
      </c>
      <c r="B162" s="3" t="s">
        <v>196</v>
      </c>
      <c r="C162" s="10">
        <v>5653400</v>
      </c>
    </row>
    <row r="163" spans="1:6" ht="37.5" customHeight="1" x14ac:dyDescent="0.2">
      <c r="A163" s="19" t="s">
        <v>299</v>
      </c>
      <c r="B163" s="3" t="s">
        <v>176</v>
      </c>
      <c r="C163" s="10">
        <f>C164</f>
        <v>20700</v>
      </c>
    </row>
    <row r="164" spans="1:6" ht="54" customHeight="1" x14ac:dyDescent="0.2">
      <c r="A164" s="19" t="s">
        <v>300</v>
      </c>
      <c r="B164" s="3" t="s">
        <v>177</v>
      </c>
      <c r="C164" s="10">
        <v>20700</v>
      </c>
    </row>
    <row r="165" spans="1:6" ht="41.25" customHeight="1" x14ac:dyDescent="0.2">
      <c r="A165" s="19" t="s">
        <v>301</v>
      </c>
      <c r="B165" s="3" t="s">
        <v>178</v>
      </c>
      <c r="C165" s="10">
        <f>C166</f>
        <v>2200000</v>
      </c>
    </row>
    <row r="166" spans="1:6" ht="52.5" customHeight="1" x14ac:dyDescent="0.2">
      <c r="A166" s="19" t="s">
        <v>302</v>
      </c>
      <c r="B166" s="3" t="s">
        <v>179</v>
      </c>
      <c r="C166" s="10">
        <v>2200000</v>
      </c>
    </row>
    <row r="167" spans="1:6" ht="54.75" customHeight="1" x14ac:dyDescent="0.2">
      <c r="A167" s="19" t="s">
        <v>303</v>
      </c>
      <c r="B167" s="3" t="s">
        <v>180</v>
      </c>
      <c r="C167" s="10">
        <f>C168</f>
        <v>2200000</v>
      </c>
    </row>
    <row r="168" spans="1:6" ht="55.5" customHeight="1" x14ac:dyDescent="0.2">
      <c r="A168" s="19" t="s">
        <v>304</v>
      </c>
      <c r="B168" s="3" t="s">
        <v>181</v>
      </c>
      <c r="C168" s="10">
        <v>2200000</v>
      </c>
    </row>
    <row r="169" spans="1:6" ht="29.25" customHeight="1" x14ac:dyDescent="0.2">
      <c r="A169" s="19" t="s">
        <v>305</v>
      </c>
      <c r="B169" s="3" t="s">
        <v>182</v>
      </c>
      <c r="C169" s="10">
        <f>C170</f>
        <v>7631400</v>
      </c>
    </row>
    <row r="170" spans="1:6" ht="30" customHeight="1" x14ac:dyDescent="0.2">
      <c r="A170" s="19" t="s">
        <v>306</v>
      </c>
      <c r="B170" s="3" t="s">
        <v>183</v>
      </c>
      <c r="C170" s="10">
        <v>7631400</v>
      </c>
    </row>
    <row r="171" spans="1:6" ht="18.75" customHeight="1" x14ac:dyDescent="0.2">
      <c r="A171" s="19" t="s">
        <v>2</v>
      </c>
      <c r="B171" s="3" t="s">
        <v>184</v>
      </c>
      <c r="C171" s="10">
        <f>C172+C174+C176+C178</f>
        <v>361251980.77999997</v>
      </c>
    </row>
    <row r="172" spans="1:6" ht="54" customHeight="1" x14ac:dyDescent="0.2">
      <c r="A172" s="19" t="s">
        <v>307</v>
      </c>
      <c r="B172" s="3" t="s">
        <v>189</v>
      </c>
      <c r="C172" s="10">
        <f>C173</f>
        <v>267287580.78</v>
      </c>
    </row>
    <row r="173" spans="1:6" ht="57" customHeight="1" x14ac:dyDescent="0.2">
      <c r="A173" s="19" t="s">
        <v>308</v>
      </c>
      <c r="B173" s="3" t="s">
        <v>190</v>
      </c>
      <c r="C173" s="10">
        <f>22632448.82+241470131.96+3185000</f>
        <v>267287580.78</v>
      </c>
      <c r="F173" s="12"/>
    </row>
    <row r="174" spans="1:6" ht="96" customHeight="1" x14ac:dyDescent="0.2">
      <c r="A174" s="21" t="s">
        <v>346</v>
      </c>
      <c r="B174" s="20" t="s">
        <v>338</v>
      </c>
      <c r="C174" s="22">
        <f>C175</f>
        <v>2459200</v>
      </c>
      <c r="F174" s="12"/>
    </row>
    <row r="175" spans="1:6" ht="107.25" customHeight="1" x14ac:dyDescent="0.2">
      <c r="A175" s="21" t="s">
        <v>347</v>
      </c>
      <c r="B175" s="20" t="s">
        <v>339</v>
      </c>
      <c r="C175" s="22">
        <v>2459200</v>
      </c>
      <c r="F175" s="12"/>
    </row>
    <row r="176" spans="1:6" ht="86.25" customHeight="1" x14ac:dyDescent="0.2">
      <c r="A176" s="21" t="s">
        <v>348</v>
      </c>
      <c r="B176" s="20" t="s">
        <v>340</v>
      </c>
      <c r="C176" s="22">
        <f>C177</f>
        <v>73400600</v>
      </c>
      <c r="F176" s="12"/>
    </row>
    <row r="177" spans="1:6" ht="85.5" customHeight="1" x14ac:dyDescent="0.2">
      <c r="A177" s="21" t="s">
        <v>349</v>
      </c>
      <c r="B177" s="20" t="s">
        <v>341</v>
      </c>
      <c r="C177" s="22">
        <v>73400600</v>
      </c>
      <c r="F177" s="12"/>
    </row>
    <row r="178" spans="1:6" ht="18.75" customHeight="1" x14ac:dyDescent="0.2">
      <c r="A178" s="19" t="s">
        <v>1</v>
      </c>
      <c r="B178" s="3" t="s">
        <v>185</v>
      </c>
      <c r="C178" s="22">
        <f>C179</f>
        <v>18104600</v>
      </c>
    </row>
    <row r="179" spans="1:6" ht="31.5" customHeight="1" x14ac:dyDescent="0.2">
      <c r="A179" s="19" t="s">
        <v>309</v>
      </c>
      <c r="B179" s="3" t="s">
        <v>186</v>
      </c>
      <c r="C179" s="22">
        <f>93964400-2459200-73400600</f>
        <v>18104600</v>
      </c>
    </row>
    <row r="180" spans="1:6" ht="20.25" customHeight="1" x14ac:dyDescent="0.2">
      <c r="A180" s="19" t="s">
        <v>0</v>
      </c>
      <c r="B180" s="3" t="s">
        <v>187</v>
      </c>
      <c r="C180" s="10">
        <f>C181</f>
        <v>13674273.389999999</v>
      </c>
    </row>
    <row r="181" spans="1:6" ht="26.25" customHeight="1" x14ac:dyDescent="0.2">
      <c r="A181" s="19" t="s">
        <v>310</v>
      </c>
      <c r="B181" s="3" t="s">
        <v>193</v>
      </c>
      <c r="C181" s="10">
        <f>C182</f>
        <v>13674273.389999999</v>
      </c>
    </row>
    <row r="182" spans="1:6" ht="33.75" customHeight="1" x14ac:dyDescent="0.2">
      <c r="A182" s="19" t="s">
        <v>311</v>
      </c>
      <c r="B182" s="3" t="s">
        <v>188</v>
      </c>
      <c r="C182" s="22">
        <f>14051597.94-377324.55</f>
        <v>13674273.389999999</v>
      </c>
    </row>
    <row r="183" spans="1:6" x14ac:dyDescent="0.2">
      <c r="A183" s="4"/>
      <c r="B183" s="4"/>
      <c r="C183" s="11"/>
    </row>
    <row r="184" spans="1:6" x14ac:dyDescent="0.2">
      <c r="A184" s="4"/>
      <c r="B184" s="4"/>
      <c r="C184" s="11"/>
    </row>
    <row r="185" spans="1:6" x14ac:dyDescent="0.2">
      <c r="A185" s="4"/>
      <c r="B185" s="4"/>
      <c r="C185" s="11"/>
    </row>
    <row r="186" spans="1:6" x14ac:dyDescent="0.2">
      <c r="A186" s="4"/>
      <c r="B186" s="4"/>
      <c r="C186" s="11"/>
    </row>
    <row r="187" spans="1:6" x14ac:dyDescent="0.2">
      <c r="A187" s="4"/>
      <c r="B187" s="4"/>
      <c r="C187" s="11"/>
    </row>
    <row r="188" spans="1:6" x14ac:dyDescent="0.2">
      <c r="A188" s="4"/>
      <c r="B188" s="4"/>
      <c r="C188" s="11"/>
    </row>
  </sheetData>
  <mergeCells count="2">
    <mergeCell ref="B1:C1"/>
    <mergeCell ref="A3:C3"/>
  </mergeCells>
  <pageMargins left="0.7874015748031496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022215</cp:lastModifiedBy>
  <cp:lastPrinted>2024-11-08T09:48:35Z</cp:lastPrinted>
  <dcterms:created xsi:type="dcterms:W3CDTF">2023-10-26T08:47:33Z</dcterms:created>
  <dcterms:modified xsi:type="dcterms:W3CDTF">2025-01-24T11:31:40Z</dcterms:modified>
</cp:coreProperties>
</file>